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3-й лот Крим (останні торги 03.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<sst xmlns="http://schemas.openxmlformats.org/spreadsheetml/2006/main" count="181" uniqueCount="119">
  <si>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</si>
  <si>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</si>
  <si>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</si>
  <si>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</si>
  <si>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</si>
  <si>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</si>
  <si>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</si>
  <si>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</si>
  <si>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</si>
  <si>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</si>
  <si>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</si>
  <si>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</si>
  <si>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</si>
  <si>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</si>
  <si>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</si>
  <si>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</si>
  <si>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</si>
  <si>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</si>
  <si>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</si>
  <si>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</si>
  <si>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</si>
  <si>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</si>
  <si>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</si>
  <si>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</si>
  <si>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</si>
  <si>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</si>
  <si>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</si>
  <si>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</si>
  <si>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</si>
  <si>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</si>
  <si>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</si>
  <si>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</si>
  <si>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</si>
  <si>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</si>
  <si>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</si>
  <si>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</si>
  <si>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</si>
  <si>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</si>
  <si>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</si>
  <si>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</si>
  <si>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</si>
  <si>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</si>
  <si>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</si>
  <si>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</si>
  <si>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</si>
  <si>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</si>
  <si>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</si>
  <si>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</si>
  <si>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</si>
  <si>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</si>
  <si>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</si>
  <si>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</si>
  <si>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</si>
  <si>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</si>
  <si>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</si>
  <si>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</si>
  <si>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</si>
  <si>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</si>
  <si>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</si>
  <si>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</si>
  <si>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</si>
  <si>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</si>
  <si>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</si>
  <si>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</si>
  <si>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</si>
  <si>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</si>
  <si>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</si>
  <si>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</si>
  <si>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</si>
  <si>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</si>
  <si>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</si>
  <si>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</si>
  <si>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</si>
  <si>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</si>
  <si>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</si>
  <si>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</si>
  <si>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</si>
  <si>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</si>
  <si>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</si>
  <si>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</si>
  <si>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</si>
  <si>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</si>
  <si>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Нежитлова будівля, загальною площею 396,0 кв.м, за адресою: Автономна Республіка Крим, м. Красноперекопськ, вулиця Спортивна, № 12.  Реєстраційний номер об’єкта нерухомого майна: 292729. Інвентарний № 88523.</t>
  </si>
  <si>
    <t>Автономна Республіка Крим, м. Красноперекопськ, вулиця Спортивна, № 12</t>
  </si>
  <si>
    <t xml:space="preserve">3 803 250,00 грн, без ПДВ </t>
  </si>
  <si>
    <t>* фото 2009 -2010 років</t>
  </si>
  <si>
    <t>2.1. Фотофіксація (2009-2010 років)</t>
  </si>
  <si>
    <t>G22N027217</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</si>
  <si>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</si>
  <si>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</si>
  <si>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</si>
  <si>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</si>
  <si>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</si>
  <si>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https://www.fg.gov.ua/lot/172296</t>
  </si>
  <si>
    <t>https://www.fg.gov.ua/passport/60591</t>
  </si>
  <si>
    <t>https://www.fg.gov.ua/passport/60656</t>
  </si>
  <si>
    <t>https://www.fg.gov.ua/passport/60695</t>
  </si>
  <si>
    <t>https://www.fg.gov.ua/passport/60728</t>
  </si>
  <si>
    <t>G22N027446</t>
  </si>
  <si>
    <t>https://www.fg.gov.ua/lot/172518</t>
  </si>
  <si>
    <t>G22N027568</t>
  </si>
  <si>
    <t>https://www.fg.gov.ua/passport/60878</t>
  </si>
  <si>
    <t>https://www.fg.gov.ua/passport/60929</t>
  </si>
  <si>
    <t>https://www.fg.gov.ua/lot/172637</t>
  </si>
  <si>
    <t>https://www.fg.gov.ua/passport/60962</t>
  </si>
  <si>
    <t>https://www.fg.gov.ua/passport/61002</t>
  </si>
  <si>
    <t>G22N027687</t>
  </si>
  <si>
    <t>https://www.fg.gov.ua/lot/172779</t>
  </si>
  <si>
    <t>https://www.fg.gov.ua/passport/61106</t>
  </si>
  <si>
    <t>https://www.fg.gov.ua/passport/61190</t>
  </si>
  <si>
    <t>https://www.fg.gov.ua/passport/61236</t>
  </si>
  <si>
    <t>https://www.fg.gov.ua/passport/61268</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</si>
  <si>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t>
  </si>
  <si>
    <t>G22N027854</t>
  </si>
  <si>
    <t>https://www.fg.gov.ua/passport/61511</t>
  </si>
  <si>
    <t>https://www.fg.gov.ua/passport/61597</t>
  </si>
  <si>
    <t>https://www.fg.gov.ua/passport/61637</t>
  </si>
  <si>
    <t>https://www.fg.gov.ua/passport/61685</t>
  </si>
  <si>
    <t>https://www.fg.gov.ua/lot/172936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</si>
</sst>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10" xfId="0" applyFont="1" applyBorder="1" applyAlignment="1">
      <alignment horizontal="center"/>
    </xf>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9" fontId="14" fillId="0" borderId="1" xfId="3" applyFont="1" applyBorder="1" applyAlignment="1">
      <alignment horizontal="center" vertical="center"/>
    </xf>
    <xf numFmtId="0" fontId="14" fillId="0" borderId="10" xfId="0" applyFont="1" applyBorder="1" applyAlignment="1">
      <alignment horizontal="center" vertical="center"/>
    </xf>
    <xf numFmtId="165" fontId="14" fillId="0" borderId="1" xfId="2" applyNumberFormat="1" applyFont="1" applyBorder="1" applyAlignment="1">
      <alignment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4" fontId="14" fillId="0" borderId="1" xfId="2" applyNumberFormat="1" applyFont="1" applyBorder="1" applyAlignment="1">
      <alignment horizontal="center" vertical="center"/>
    </xf>
    <xf numFmtId="165" fontId="14" fillId="0" borderId="1"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4"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0" xfId="0" applyFont="1" applyBorder="1" applyAlignment="1">
      <alignment horizontal="center"/>
    </xf>
    <xf numFmtId="14" fontId="11" fillId="0" borderId="3" xfId="0" applyNumberFormat="1" applyFont="1" applyBorder="1" applyAlignment="1">
      <alignment horizontal="center"/>
    </xf>
    <xf numFmtId="9" fontId="11" fillId="0" borderId="3" xfId="3" applyFont="1" applyBorder="1" applyAlignment="1">
      <alignment horizontal="center"/>
    </xf>
    <xf numFmtId="165" fontId="11" fillId="0" borderId="3" xfId="2" applyNumberFormat="1" applyFont="1" applyBorder="1" applyAlignment="1">
      <alignment horizontal="center"/>
    </xf>
    <xf numFmtId="0" fontId="11" fillId="0" borderId="25" xfId="0" applyFont="1" applyBorder="1" applyAlignment="1">
      <alignment horizontal="center"/>
    </xf>
    <xf numFmtId="0" fontId="11" fillId="0" borderId="10" xfId="0" applyFont="1" applyBorder="1" applyAlignment="1">
      <alignment horizontal="center" wrapText="1"/>
    </xf>
    <xf numFmtId="0" fontId="11" fillId="0" borderId="11" xfId="0" applyFont="1" applyBorder="1" applyAlignment="1">
      <alignment horizontal="center" wrapText="1"/>
    </xf>
    <xf numFmtId="0" fontId="11" fillId="0" borderId="21" xfId="0" applyFont="1" applyBorder="1" applyAlignment="1">
      <alignment horizontal="center"/>
    </xf>
    <xf numFmtId="14" fontId="11" fillId="0" borderId="13" xfId="0" applyNumberFormat="1" applyFont="1" applyBorder="1" applyAlignment="1">
      <alignment horizontal="center"/>
    </xf>
    <xf numFmtId="9" fontId="11" fillId="0" borderId="13" xfId="3" applyFont="1" applyBorder="1" applyAlignment="1">
      <alignment horizontal="center"/>
    </xf>
    <xf numFmtId="165" fontId="11" fillId="0" borderId="13" xfId="2" applyNumberFormat="1" applyFont="1" applyBorder="1" applyAlignment="1">
      <alignment horizontal="center"/>
    </xf>
    <xf numFmtId="0" fontId="11" fillId="0" borderId="26" xfId="0" applyFont="1" applyBorder="1" applyAlignment="1">
      <alignment horizontal="center"/>
    </xf>
    <xf numFmtId="0" fontId="11" fillId="0" borderId="12" xfId="0" applyFont="1" applyBorder="1" applyAlignment="1">
      <alignment horizontal="center" wrapText="1"/>
    </xf>
    <xf numFmtId="0" fontId="11" fillId="0" borderId="14" xfId="0" applyFont="1" applyBorder="1" applyAlignment="1">
      <alignment horizontal="center" wrapText="1"/>
    </xf>
    <xf numFmtId="0" fontId="9" fillId="0" borderId="10" xfId="4" applyFill="1" applyBorder="1" applyAlignment="1">
      <alignment horizontal="center" vertical="center" wrapText="1"/>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9524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429" t="9714" r="19557" b="9017"/>
        <a:stretch/>
      </xdr:blipFill>
      <xdr:spPr>
        <a:xfrm>
          <a:off x="0" y="676275"/>
          <a:ext cx="2276474" cy="2257425"/>
        </a:xfrm>
        <a:prstGeom prst="rect">
          <a:avLst/>
        </a:prstGeom>
      </xdr:spPr>
    </xdr:pic>
    <xdr:clientData/>
  </xdr:twoCellAnchor>
  <xdr:twoCellAnchor editAs="oneCell">
    <xdr:from>
      <xdr:col>4</xdr:col>
      <xdr:colOff>19050</xdr:colOff>
      <xdr:row>1</xdr:row>
      <xdr:rowOff>476250</xdr:rowOff>
    </xdr:from>
    <xdr:to>
      <xdr:col>8</xdr:col>
      <xdr:colOff>381000</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247" t="28234" r="21034" b="28358"/>
        <a:stretch/>
      </xdr:blipFill>
      <xdr:spPr>
        <a:xfrm>
          <a:off x="2286000" y="676275"/>
          <a:ext cx="2800350" cy="2228850"/>
        </a:xfrm>
        <a:prstGeom prst="rect">
          <a:avLst/>
        </a:prstGeom>
      </xdr:spPr>
    </xdr:pic>
    <xdr:clientData/>
  </xdr:twoCellAnchor>
  <xdr:twoCellAnchor editAs="oneCell">
    <xdr:from>
      <xdr:col>8</xdr:col>
      <xdr:colOff>400050</xdr:colOff>
      <xdr:row>1</xdr:row>
      <xdr:rowOff>476250</xdr:rowOff>
    </xdr:from>
    <xdr:to>
      <xdr:col>11</xdr:col>
      <xdr:colOff>1057275</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7" t="22272" r="8535" b="23233"/>
        <a:stretch/>
      </xdr:blipFill>
      <xdr:spPr>
        <a:xfrm>
          <a:off x="5105400" y="676275"/>
          <a:ext cx="2809875" cy="2238375"/>
        </a:xfrm>
        <a:prstGeom prst="rect">
          <a:avLst/>
        </a:prstGeom>
      </xdr:spPr>
    </xdr:pic>
    <xdr:clientData/>
  </xdr:twoCellAnchor>
  <xdr:twoCellAnchor editAs="oneCell">
    <xdr:from>
      <xdr:col>0</xdr:col>
      <xdr:colOff>66674</xdr:colOff>
      <xdr:row>14</xdr:row>
      <xdr:rowOff>85726</xdr:rowOff>
    </xdr:from>
    <xdr:to>
      <xdr:col>5</xdr:col>
      <xdr:colOff>133349</xdr:colOff>
      <xdr:row>28</xdr:row>
      <xdr:rowOff>38100</xdr:rowOff>
    </xdr:to>
    <xdr:pic>
      <xdr:nvPicPr>
        <xdr:cNvPr id="5" name="Image 3"/>
        <xdr:cNvPicPr/>
      </xdr:nvPicPr>
      <xdr:blipFill rotWithShape="1">
        <a:blip xmlns:r="http://schemas.openxmlformats.org/officeDocument/2006/relationships" r:embed="rId4" cstate="print"/>
        <a:srcRect l="8189"/>
        <a:stretch/>
      </xdr:blipFill>
      <xdr:spPr bwMode="auto">
        <a:xfrm>
          <a:off x="66674" y="3190876"/>
          <a:ext cx="2943225" cy="2733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238126</xdr:colOff>
      <xdr:row>14</xdr:row>
      <xdr:rowOff>19051</xdr:rowOff>
    </xdr:from>
    <xdr:to>
      <xdr:col>9</xdr:col>
      <xdr:colOff>857250</xdr:colOff>
      <xdr:row>28</xdr:row>
      <xdr:rowOff>0</xdr:rowOff>
    </xdr:to>
    <xdr:pic>
      <xdr:nvPicPr>
        <xdr:cNvPr id="6" name="Image 1"/>
        <xdr:cNvPicPr/>
      </xdr:nvPicPr>
      <xdr:blipFill rotWithShape="1">
        <a:blip xmlns:r="http://schemas.openxmlformats.org/officeDocument/2006/relationships" r:embed="rId5" cstate="print"/>
        <a:srcRect l="7308"/>
        <a:stretch/>
      </xdr:blipFill>
      <xdr:spPr bwMode="auto">
        <a:xfrm>
          <a:off x="3114676" y="3124201"/>
          <a:ext cx="3057524" cy="27622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85724</xdr:colOff>
      <xdr:row>14</xdr:row>
      <xdr:rowOff>9526</xdr:rowOff>
    </xdr:from>
    <xdr:to>
      <xdr:col>13</xdr:col>
      <xdr:colOff>533400</xdr:colOff>
      <xdr:row>27</xdr:row>
      <xdr:rowOff>190500</xdr:rowOff>
    </xdr:to>
    <xdr:pic>
      <xdr:nvPicPr>
        <xdr:cNvPr id="7" name="Image 2"/>
        <xdr:cNvPicPr/>
      </xdr:nvPicPr>
      <xdr:blipFill rotWithShape="1">
        <a:blip xmlns:r="http://schemas.openxmlformats.org/officeDocument/2006/relationships" r:embed="rId6" cstate="print"/>
        <a:srcRect l="5866"/>
        <a:stretch/>
      </xdr:blipFill>
      <xdr:spPr>
        <a:xfrm>
          <a:off x="6276974" y="3114676"/>
          <a:ext cx="2952751" cy="27622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6" TargetMode="External"/><Relationship Id="rId13" Type="http://schemas.openxmlformats.org/officeDocument/2006/relationships/hyperlink" Target="https://www.fg.gov.ua/lot/172518"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lot/172779" TargetMode="External"/><Relationship Id="rId39" Type="http://schemas.openxmlformats.org/officeDocument/2006/relationships/hyperlink" Target="https://www.fg.gov.ua/lot/172936"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37" TargetMode="External"/><Relationship Id="rId34" Type="http://schemas.openxmlformats.org/officeDocument/2006/relationships/hyperlink" Target="https://www.fg.gov.ua/passport/61597" TargetMode="External"/><Relationship Id="rId7" Type="http://schemas.openxmlformats.org/officeDocument/2006/relationships/hyperlink" Target="https://www.fg.gov.ua/lot/172296"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lot/172779" TargetMode="External"/><Relationship Id="rId33" Type="http://schemas.openxmlformats.org/officeDocument/2006/relationships/hyperlink" Target="https://www.fg.gov.ua/passport/61511" TargetMode="External"/><Relationship Id="rId38" Type="http://schemas.openxmlformats.org/officeDocument/2006/relationships/hyperlink" Target="https://www.fg.gov.ua/lot/172936" TargetMode="External"/><Relationship Id="rId2" Type="http://schemas.openxmlformats.org/officeDocument/2006/relationships/hyperlink" Target="https://www.fg.gov.ua/passport/60182" TargetMode="External"/><Relationship Id="rId16" Type="http://schemas.openxmlformats.org/officeDocument/2006/relationships/hyperlink" Target="https://www.fg.gov.ua/lot/172518" TargetMode="External"/><Relationship Id="rId20" Type="http://schemas.openxmlformats.org/officeDocument/2006/relationships/hyperlink" Target="https://www.fg.gov.ua/lot/172637" TargetMode="External"/><Relationship Id="rId29" Type="http://schemas.openxmlformats.org/officeDocument/2006/relationships/hyperlink" Target="https://www.fg.gov.ua/passport/61106"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68" TargetMode="External"/><Relationship Id="rId6" Type="http://schemas.openxmlformats.org/officeDocument/2006/relationships/hyperlink" Target="https://www.fg.gov.ua/lot/172296"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passport/61268" TargetMode="External"/><Relationship Id="rId37" Type="http://schemas.openxmlformats.org/officeDocument/2006/relationships/hyperlink" Target="https://www.fg.gov.ua/lot/172936" TargetMode="External"/><Relationship Id="rId40" Type="http://schemas.openxmlformats.org/officeDocument/2006/relationships/hyperlink" Target="https://www.fg.gov.ua/lot/172936" TargetMode="External"/><Relationship Id="rId5" Type="http://schemas.openxmlformats.org/officeDocument/2006/relationships/hyperlink" Target="https://www.fg.gov.ua/lot/172296" TargetMode="External"/><Relationship Id="rId15" Type="http://schemas.openxmlformats.org/officeDocument/2006/relationships/hyperlink" Target="https://www.fg.gov.ua/lot/172518"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lot/172779" TargetMode="External"/><Relationship Id="rId36" Type="http://schemas.openxmlformats.org/officeDocument/2006/relationships/hyperlink" Target="https://www.fg.gov.ua/passport/61685"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37" TargetMode="External"/><Relationship Id="rId31" Type="http://schemas.openxmlformats.org/officeDocument/2006/relationships/hyperlink" Target="https://www.fg.gov.ua/passport/6123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18" TargetMode="External"/><Relationship Id="rId22" Type="http://schemas.openxmlformats.org/officeDocument/2006/relationships/hyperlink" Target="https://www.fg.gov.ua/lot/172637" TargetMode="External"/><Relationship Id="rId27" Type="http://schemas.openxmlformats.org/officeDocument/2006/relationships/hyperlink" Target="https://www.fg.gov.ua/lot/172779" TargetMode="External"/><Relationship Id="rId30" Type="http://schemas.openxmlformats.org/officeDocument/2006/relationships/hyperlink" Target="https://www.fg.gov.ua/passport/61190" TargetMode="External"/><Relationship Id="rId35" Type="http://schemas.openxmlformats.org/officeDocument/2006/relationships/hyperlink" Target="https://www.fg.gov.ua/passport/6163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6" sqref="N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77</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6"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6" t="s">
        <v>83</v>
      </c>
    </row>
    <row r="10" spans="1:16384" ht="14.25" customHeight="1" x14ac:dyDescent="0.25">
      <c r="A10" s="6"/>
      <c r="B10" s="10" t="s">
        <v>9</v>
      </c>
      <c r="C10" s="9">
        <v>396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2" t="s">
        <v>52</v>
      </c>
      <c r="C15" s="46"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7" t="s">
        <v>81</v>
      </c>
    </row>
    <row r="18" spans="1:4" x14ac:dyDescent="0.25">
      <c r="A18" s="6"/>
      <c r="B18" s="10" t="s">
        <v>60</v>
      </c>
      <c r="C18" s="12" t="s">
        <v>66</v>
      </c>
    </row>
    <row r="19" spans="1:4" ht="15" customHeight="1" x14ac:dyDescent="0.25">
      <c r="A19" s="6"/>
      <c r="B19" s="143" t="s">
        <v>13</v>
      </c>
      <c r="C19" s="144"/>
    </row>
    <row r="20" spans="1:4" ht="15" customHeight="1" x14ac:dyDescent="0.25">
      <c r="A20" s="6"/>
      <c r="B20" s="14" t="s">
        <v>86</v>
      </c>
      <c r="C20" s="145" t="s">
        <v>12</v>
      </c>
    </row>
    <row r="21" spans="1:4" x14ac:dyDescent="0.25">
      <c r="A21" s="6"/>
      <c r="B21" s="31" t="s">
        <v>48</v>
      </c>
      <c r="C21" s="145"/>
    </row>
    <row r="22" spans="1:4" ht="15" customHeight="1" thickBot="1" x14ac:dyDescent="0.3">
      <c r="A22" s="6"/>
      <c r="B22" s="15" t="s">
        <v>21</v>
      </c>
      <c r="C22" s="146"/>
    </row>
    <row r="23" spans="1:4" ht="16.5" thickBot="1" x14ac:dyDescent="0.3">
      <c r="A23" s="6"/>
    </row>
    <row r="24" spans="1:4" ht="41.25" customHeight="1" thickBot="1" x14ac:dyDescent="0.3">
      <c r="A24" s="6"/>
      <c r="B24" s="148" t="s">
        <v>79</v>
      </c>
      <c r="C24" s="149"/>
    </row>
    <row r="25" spans="1:4" ht="41.25" customHeight="1" thickBot="1" x14ac:dyDescent="0.3">
      <c r="A25" s="6"/>
      <c r="B25" s="148" t="s">
        <v>112</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9"/>
    </row>
    <row r="31" spans="1:4" ht="59.25" customHeight="1" x14ac:dyDescent="0.25">
      <c r="B31" s="93" t="s">
        <v>62</v>
      </c>
      <c r="C31" s="93"/>
      <c r="D31" s="39"/>
    </row>
    <row r="32" spans="1:4" ht="36" customHeight="1" x14ac:dyDescent="0.25">
      <c r="B32" s="40"/>
      <c r="C32" s="40"/>
      <c r="D32" s="39"/>
    </row>
    <row r="34" spans="2:4" x14ac:dyDescent="0.25">
      <c r="B34" s="41" t="s">
        <v>68</v>
      </c>
      <c r="C34" s="42"/>
      <c r="D34" s="26"/>
    </row>
    <row r="35" spans="2:4" x14ac:dyDescent="0.25">
      <c r="B35" s="41" t="s">
        <v>69</v>
      </c>
      <c r="C35" s="28"/>
      <c r="D35" s="26"/>
    </row>
    <row r="36" spans="2:4" x14ac:dyDescent="0.25">
      <c r="B36" s="41" t="s">
        <v>70</v>
      </c>
      <c r="C36" s="28"/>
    </row>
    <row r="37" spans="2:4" x14ac:dyDescent="0.25">
      <c r="B37" s="41" t="s">
        <v>71</v>
      </c>
      <c r="C37" s="43"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4" zoomScaleNormal="100" workbookViewId="0">
      <selection activeCell="R25" sqref="R25"/>
    </sheetView>
  </sheetViews>
  <sheetFormatPr defaultColWidth="9.140625" defaultRowHeight="15" x14ac:dyDescent="0.25"/>
  <cols>
    <col min="1" max="1" width="6.5703125" style="25" customWidth="1"/>
    <col min="2" max="9" width="9.140625" style="25"/>
    <col min="10" max="10" width="13.140625" style="25" customWidth="1"/>
    <col min="11" max="11" width="10" style="25" customWidth="1"/>
    <col min="12" max="12" width="18.42578125" style="25" customWidth="1"/>
    <col min="13" max="16384" width="9.140625" style="25"/>
  </cols>
  <sheetData>
    <row r="1" spans="1:25" ht="15.75" x14ac:dyDescent="0.25">
      <c r="A1" s="95" t="s">
        <v>80</v>
      </c>
      <c r="B1" s="96"/>
      <c r="C1" s="96"/>
      <c r="D1" s="96"/>
      <c r="E1" s="96"/>
      <c r="F1" s="96"/>
      <c r="G1" s="96"/>
      <c r="H1" s="96"/>
      <c r="I1" s="96"/>
      <c r="J1" s="96"/>
      <c r="K1" s="96"/>
      <c r="L1" s="96"/>
      <c r="M1" s="96"/>
    </row>
    <row r="2" spans="1:25" ht="45.75" customHeight="1" x14ac:dyDescent="0.25">
      <c r="A2" s="30"/>
      <c r="B2" s="97" t="s">
        <v>22</v>
      </c>
      <c r="C2" s="97"/>
      <c r="D2" s="97"/>
      <c r="E2" s="97"/>
      <c r="F2" s="97"/>
      <c r="G2" s="97"/>
      <c r="H2" s="97"/>
      <c r="I2" s="97"/>
      <c r="J2" s="97"/>
      <c r="K2" s="97"/>
      <c r="L2" s="97"/>
      <c r="M2" s="30"/>
    </row>
    <row r="3" spans="1:25" ht="15" customHeight="1" x14ac:dyDescent="0.3">
      <c r="A3" s="30"/>
      <c r="B3" s="30"/>
      <c r="C3" s="30"/>
      <c r="D3" s="30"/>
      <c r="E3" s="30"/>
      <c r="F3" s="30"/>
      <c r="G3" s="30"/>
      <c r="H3" s="30"/>
      <c r="I3" s="30"/>
      <c r="J3" s="30"/>
      <c r="K3" s="30"/>
      <c r="L3" s="98"/>
      <c r="M3" s="99"/>
      <c r="N3" s="99"/>
      <c r="O3" s="99"/>
      <c r="P3" s="102"/>
      <c r="Q3" s="102"/>
      <c r="R3" s="102"/>
      <c r="S3" s="102"/>
      <c r="T3" s="102"/>
      <c r="U3" s="102"/>
      <c r="V3" s="102"/>
      <c r="W3" s="102"/>
    </row>
    <row r="4" spans="1:25" ht="15.6" x14ac:dyDescent="0.3">
      <c r="A4" s="30"/>
      <c r="B4" s="30"/>
      <c r="C4" s="30"/>
      <c r="D4" s="30"/>
      <c r="E4" s="30"/>
      <c r="F4" s="30"/>
      <c r="G4" s="30"/>
      <c r="H4" s="30"/>
      <c r="I4" s="30"/>
      <c r="J4" s="30"/>
      <c r="K4" s="30"/>
      <c r="L4" s="30"/>
      <c r="M4" s="30"/>
      <c r="N4" s="98"/>
      <c r="O4" s="99"/>
      <c r="P4" s="99"/>
      <c r="Q4" s="99"/>
      <c r="R4" s="102"/>
      <c r="S4" s="102"/>
      <c r="T4" s="102"/>
      <c r="U4" s="102"/>
      <c r="V4" s="102"/>
      <c r="W4" s="102"/>
      <c r="X4" s="102"/>
      <c r="Y4" s="102"/>
    </row>
    <row r="5" spans="1:25" ht="15.6" x14ac:dyDescent="0.3">
      <c r="A5" s="30"/>
      <c r="B5" s="30"/>
      <c r="C5" s="30"/>
      <c r="D5" s="30"/>
      <c r="E5" s="30"/>
      <c r="F5" s="30"/>
      <c r="G5" s="30"/>
      <c r="H5" s="30"/>
      <c r="I5" s="30"/>
      <c r="J5" s="30"/>
      <c r="K5" s="98"/>
      <c r="L5" s="99"/>
      <c r="M5" s="99"/>
      <c r="N5" s="99"/>
      <c r="O5" s="102"/>
      <c r="P5" s="102"/>
      <c r="Q5" s="102"/>
      <c r="R5" s="102"/>
      <c r="S5" s="102"/>
      <c r="T5" s="102"/>
      <c r="U5" s="102"/>
      <c r="V5" s="102"/>
    </row>
    <row r="6" spans="1:25" ht="15.6" x14ac:dyDescent="0.3">
      <c r="A6" s="30"/>
      <c r="B6" s="30"/>
      <c r="C6" s="30"/>
      <c r="D6" s="30"/>
      <c r="E6" s="30"/>
      <c r="F6" s="30"/>
      <c r="G6" s="30"/>
      <c r="H6" s="30"/>
      <c r="I6" s="30"/>
      <c r="J6" s="30"/>
      <c r="K6" s="30"/>
      <c r="L6" s="30"/>
      <c r="M6" s="98"/>
      <c r="N6" s="99"/>
      <c r="O6" s="99"/>
      <c r="P6" s="99"/>
      <c r="Q6" s="102"/>
      <c r="R6" s="102"/>
      <c r="S6" s="102"/>
      <c r="T6" s="102"/>
      <c r="U6" s="102"/>
      <c r="V6" s="102"/>
      <c r="W6" s="102"/>
      <c r="X6" s="102"/>
    </row>
    <row r="7" spans="1:25" ht="13.9" x14ac:dyDescent="0.25">
      <c r="A7" s="30"/>
      <c r="B7" s="30"/>
      <c r="C7" s="30"/>
      <c r="D7" s="30"/>
      <c r="E7" s="30"/>
      <c r="F7" s="30"/>
      <c r="G7" s="30"/>
      <c r="H7" s="30"/>
      <c r="I7" s="30"/>
      <c r="J7" s="30"/>
      <c r="K7" s="30"/>
      <c r="L7" s="30"/>
      <c r="M7" s="30"/>
    </row>
    <row r="8" spans="1:25" ht="13.9" x14ac:dyDescent="0.25">
      <c r="A8" s="30"/>
      <c r="B8" s="30"/>
      <c r="C8" s="30"/>
      <c r="D8" s="30"/>
      <c r="E8" s="30"/>
      <c r="F8" s="30"/>
      <c r="G8" s="30"/>
      <c r="H8" s="30"/>
      <c r="I8" s="30"/>
      <c r="J8" s="30"/>
      <c r="K8" s="30"/>
      <c r="L8" s="30"/>
      <c r="M8" s="30"/>
    </row>
    <row r="9" spans="1:25" ht="13.9" x14ac:dyDescent="0.25">
      <c r="A9" s="30"/>
      <c r="B9" s="30"/>
      <c r="C9" s="30"/>
      <c r="D9" s="30"/>
      <c r="E9" s="30"/>
      <c r="F9" s="30"/>
      <c r="G9" s="30"/>
      <c r="H9" s="30"/>
      <c r="I9" s="30"/>
      <c r="J9" s="30"/>
      <c r="K9" s="30"/>
      <c r="L9" s="30"/>
      <c r="M9" s="30"/>
    </row>
    <row r="10" spans="1:25" ht="13.9" x14ac:dyDescent="0.25">
      <c r="A10" s="30"/>
      <c r="B10" s="33"/>
      <c r="C10" s="33"/>
      <c r="D10" s="33"/>
      <c r="E10" s="33"/>
      <c r="F10" s="33"/>
      <c r="G10" s="33"/>
      <c r="H10" s="33"/>
      <c r="I10" s="33"/>
      <c r="J10" s="33"/>
      <c r="K10" s="33"/>
      <c r="L10" s="33"/>
      <c r="M10" s="30"/>
    </row>
    <row r="11" spans="1:25" ht="14.45" x14ac:dyDescent="0.3">
      <c r="A11" s="30"/>
      <c r="B11" s="33"/>
      <c r="C11" s="33"/>
      <c r="D11" s="33"/>
      <c r="E11" s="33"/>
      <c r="F11" s="33"/>
      <c r="G11" s="33"/>
      <c r="H11" s="33"/>
      <c r="I11" s="33"/>
      <c r="J11" s="33"/>
      <c r="K11" s="33"/>
      <c r="L11" s="33"/>
      <c r="M11" s="30"/>
      <c r="Y11"/>
    </row>
    <row r="12" spans="1:25" ht="13.9" x14ac:dyDescent="0.25">
      <c r="A12" s="30"/>
      <c r="B12" s="33"/>
      <c r="C12" s="33"/>
      <c r="D12" s="33"/>
      <c r="E12" s="33"/>
      <c r="F12" s="33"/>
      <c r="G12" s="33"/>
      <c r="H12" s="33"/>
      <c r="I12" s="33"/>
      <c r="J12" s="33"/>
      <c r="K12" s="33"/>
      <c r="M12" s="30"/>
    </row>
    <row r="13" spans="1:25" ht="13.9" x14ac:dyDescent="0.25">
      <c r="B13" s="29"/>
      <c r="C13" s="29"/>
      <c r="D13" s="29"/>
      <c r="E13" s="29"/>
      <c r="F13" s="29"/>
      <c r="G13" s="29"/>
      <c r="H13" s="29"/>
      <c r="I13" s="29"/>
      <c r="J13" s="29"/>
      <c r="K13" s="29"/>
      <c r="L13" s="29"/>
    </row>
    <row r="14" spans="1:25" ht="15.75" customHeight="1" x14ac:dyDescent="0.25">
      <c r="A14" s="98" t="s">
        <v>85</v>
      </c>
      <c r="B14" s="99"/>
      <c r="C14" s="99"/>
      <c r="D14" s="99"/>
      <c r="E14" s="102"/>
      <c r="F14" s="102"/>
      <c r="G14" s="102"/>
      <c r="H14" s="102"/>
      <c r="I14" s="102"/>
      <c r="J14" s="102"/>
      <c r="K14" s="102"/>
      <c r="L14" s="102"/>
    </row>
    <row r="15" spans="1:25" ht="15.75" customHeight="1" x14ac:dyDescent="0.25">
      <c r="A15" s="41"/>
      <c r="B15" s="41"/>
      <c r="C15" s="41"/>
      <c r="D15" s="41"/>
      <c r="E15" s="41"/>
      <c r="F15" s="29"/>
      <c r="G15" s="26"/>
      <c r="H15" s="29"/>
      <c r="I15" s="29"/>
      <c r="J15" s="29"/>
      <c r="K15" s="26"/>
      <c r="L15" s="29"/>
    </row>
    <row r="16" spans="1:25" ht="13.9" x14ac:dyDescent="0.25">
      <c r="B16" s="27"/>
      <c r="C16" s="29"/>
      <c r="D16" s="29"/>
      <c r="E16" s="29"/>
      <c r="F16" s="29"/>
      <c r="G16" s="29"/>
      <c r="H16" s="29"/>
      <c r="I16" s="29"/>
      <c r="J16" s="29"/>
      <c r="K16" s="29"/>
      <c r="L16" s="29"/>
    </row>
    <row r="18" spans="1:12" ht="15.75" customHeight="1" x14ac:dyDescent="0.3">
      <c r="A18" s="98"/>
      <c r="B18" s="99"/>
      <c r="C18" s="99"/>
      <c r="D18" s="99"/>
      <c r="E18" s="102"/>
      <c r="F18" s="102"/>
      <c r="G18" s="102"/>
      <c r="H18" s="102"/>
      <c r="I18" s="102"/>
      <c r="J18" s="102"/>
      <c r="K18" s="102"/>
      <c r="L18" s="102"/>
    </row>
    <row r="19" spans="1:12" ht="15.75" customHeight="1" x14ac:dyDescent="0.3">
      <c r="A19" s="48"/>
      <c r="B19" s="49"/>
      <c r="C19" s="49"/>
      <c r="D19" s="49"/>
      <c r="E19" s="50"/>
      <c r="F19" s="50"/>
      <c r="G19" s="50"/>
      <c r="H19" s="50"/>
      <c r="I19" s="50"/>
      <c r="J19" s="50"/>
      <c r="K19" s="50"/>
      <c r="L19" s="50"/>
    </row>
    <row r="20" spans="1:12" ht="15.75" customHeight="1" x14ac:dyDescent="0.3">
      <c r="A20" s="48"/>
      <c r="B20" s="49"/>
      <c r="C20" s="49"/>
      <c r="D20" s="49"/>
      <c r="E20" s="50"/>
      <c r="F20" s="50"/>
      <c r="G20" s="50"/>
      <c r="H20" s="50"/>
      <c r="I20" s="50"/>
      <c r="J20" s="50"/>
      <c r="K20" s="50"/>
      <c r="L20" s="50"/>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51"/>
      <c r="B23" s="52"/>
      <c r="C23" s="52"/>
      <c r="D23" s="52"/>
      <c r="E23" s="53"/>
      <c r="F23" s="53"/>
      <c r="G23" s="53"/>
      <c r="H23" s="53"/>
      <c r="I23" s="53"/>
      <c r="J23" s="53"/>
      <c r="K23" s="53"/>
      <c r="L23" s="53"/>
    </row>
    <row r="24" spans="1:12" ht="15.75" customHeight="1" x14ac:dyDescent="0.3">
      <c r="A24" s="51"/>
      <c r="B24" s="52"/>
      <c r="C24" s="52"/>
      <c r="D24" s="52"/>
      <c r="E24" s="53"/>
      <c r="F24" s="53"/>
      <c r="G24" s="53"/>
      <c r="H24" s="53"/>
      <c r="I24" s="53"/>
      <c r="J24" s="53"/>
      <c r="K24" s="53"/>
      <c r="L24" s="53"/>
    </row>
    <row r="25" spans="1:12" ht="15.75" customHeight="1" x14ac:dyDescent="0.3">
      <c r="A25" s="51"/>
      <c r="B25" s="52"/>
      <c r="C25" s="52"/>
      <c r="D25" s="52"/>
      <c r="E25" s="53"/>
      <c r="F25" s="53"/>
      <c r="G25" s="53"/>
      <c r="H25" s="53"/>
      <c r="I25" s="53"/>
      <c r="J25" s="53"/>
      <c r="K25" s="53"/>
      <c r="L25" s="53"/>
    </row>
    <row r="26" spans="1:12" ht="15.75" customHeight="1" x14ac:dyDescent="0.3">
      <c r="A26" s="51"/>
      <c r="B26" s="52"/>
      <c r="C26" s="52"/>
      <c r="D26" s="52"/>
      <c r="E26" s="53"/>
      <c r="F26" s="53"/>
      <c r="G26" s="53"/>
      <c r="H26" s="53"/>
      <c r="I26" s="53"/>
      <c r="J26" s="53"/>
      <c r="K26" s="53"/>
      <c r="L26" s="53"/>
    </row>
    <row r="27" spans="1:12" ht="15.75" customHeight="1" x14ac:dyDescent="0.3">
      <c r="A27" s="48"/>
      <c r="B27" s="49"/>
      <c r="C27" s="49"/>
      <c r="D27" s="49"/>
      <c r="E27" s="50"/>
      <c r="F27" s="50"/>
      <c r="G27" s="50"/>
      <c r="H27" s="50"/>
      <c r="I27" s="50"/>
      <c r="J27" s="50"/>
      <c r="K27" s="50"/>
      <c r="L27" s="50"/>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4"/>
      <c r="B32" s="55"/>
      <c r="C32" s="55"/>
      <c r="D32" s="55"/>
      <c r="E32" s="56"/>
      <c r="F32" s="56"/>
      <c r="G32" s="56"/>
      <c r="H32" s="56"/>
      <c r="I32" s="56"/>
      <c r="J32" s="56"/>
      <c r="K32" s="56"/>
      <c r="L32" s="56"/>
    </row>
    <row r="34" spans="1:12" ht="79.5" customHeight="1" x14ac:dyDescent="0.25">
      <c r="A34" s="98" t="s">
        <v>73</v>
      </c>
      <c r="B34" s="99"/>
      <c r="C34" s="99"/>
      <c r="D34" s="99"/>
      <c r="E34" s="47"/>
      <c r="F34" s="29"/>
      <c r="G34" s="26" t="s">
        <v>42</v>
      </c>
      <c r="H34" s="29"/>
      <c r="I34" s="29"/>
      <c r="J34" s="100" t="s">
        <v>72</v>
      </c>
      <c r="K34" s="101"/>
      <c r="L34" s="101"/>
    </row>
    <row r="35" spans="1:12" ht="15.75" x14ac:dyDescent="0.25">
      <c r="A35" s="47"/>
      <c r="B35" s="47"/>
      <c r="C35" s="47"/>
      <c r="D35" s="47"/>
      <c r="E35" s="47"/>
      <c r="F35" s="29"/>
      <c r="G35" s="26" t="s">
        <v>43</v>
      </c>
      <c r="H35" s="29"/>
      <c r="I35" s="29"/>
      <c r="J35" s="29"/>
      <c r="K35" s="26"/>
      <c r="L35" s="29"/>
    </row>
  </sheetData>
  <mergeCells count="10">
    <mergeCell ref="A1:M1"/>
    <mergeCell ref="B2:L2"/>
    <mergeCell ref="A34:D34"/>
    <mergeCell ref="J34:L34"/>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O28" sqref="O28"/>
    </sheetView>
  </sheetViews>
  <sheetFormatPr defaultColWidth="9.140625" defaultRowHeight="15.75" x14ac:dyDescent="0.25"/>
  <cols>
    <col min="1" max="1" width="4.7109375" style="4" customWidth="1"/>
    <col min="2" max="2" width="7.85546875" style="4" customWidth="1"/>
    <col min="3" max="3" width="14.140625" style="4" customWidth="1"/>
    <col min="4" max="4" width="19.28515625" style="4" customWidth="1"/>
    <col min="5" max="5" width="21.85546875" style="4" customWidth="1"/>
    <col min="6" max="6" width="24.28515625" style="4" customWidth="1"/>
    <col min="7" max="7" width="25.42578125" style="4" customWidth="1"/>
    <col min="8" max="8" width="17.42578125" style="4" customWidth="1"/>
    <col min="9" max="9" width="30.85546875" style="4" customWidth="1"/>
    <col min="10" max="10" width="25.85546875" style="4" customWidth="1"/>
    <col min="11" max="16384" width="9.140625" style="4"/>
  </cols>
  <sheetData>
    <row r="1" spans="2:10" ht="16.5" thickBot="1" x14ac:dyDescent="0.3"/>
    <row r="2" spans="2:10" s="7" customFormat="1" ht="16.5" thickBot="1" x14ac:dyDescent="0.3">
      <c r="B2" s="122" t="s">
        <v>15</v>
      </c>
      <c r="C2" s="123"/>
      <c r="D2" s="123"/>
      <c r="E2" s="123"/>
      <c r="F2" s="123"/>
      <c r="G2" s="123"/>
      <c r="H2" s="124"/>
    </row>
    <row r="3" spans="2:10" s="7" customFormat="1" x14ac:dyDescent="0.25">
      <c r="B3" s="125" t="s">
        <v>16</v>
      </c>
      <c r="C3" s="126"/>
      <c r="D3" s="127"/>
      <c r="E3" s="128" t="s">
        <v>75</v>
      </c>
      <c r="F3" s="129"/>
      <c r="G3" s="129"/>
      <c r="H3" s="130"/>
    </row>
    <row r="4" spans="2:10" s="7" customFormat="1" x14ac:dyDescent="0.25">
      <c r="B4" s="131" t="s">
        <v>53</v>
      </c>
      <c r="C4" s="132"/>
      <c r="D4" s="133"/>
      <c r="E4" s="134" t="s">
        <v>76</v>
      </c>
      <c r="F4" s="135"/>
      <c r="G4" s="135"/>
      <c r="H4" s="136"/>
    </row>
    <row r="5" spans="2:10" s="7" customFormat="1" x14ac:dyDescent="0.25">
      <c r="B5" s="116" t="s">
        <v>17</v>
      </c>
      <c r="C5" s="117"/>
      <c r="D5" s="118"/>
      <c r="E5" s="119">
        <v>44652</v>
      </c>
      <c r="F5" s="120"/>
      <c r="G5" s="120"/>
      <c r="H5" s="121"/>
    </row>
    <row r="6" spans="2:10" s="7" customFormat="1" ht="16.5" thickBot="1" x14ac:dyDescent="0.3">
      <c r="B6" s="107" t="s">
        <v>18</v>
      </c>
      <c r="C6" s="108"/>
      <c r="D6" s="109"/>
      <c r="E6" s="110" t="s">
        <v>84</v>
      </c>
      <c r="F6" s="111"/>
      <c r="G6" s="111"/>
      <c r="H6" s="112"/>
    </row>
    <row r="7" spans="2:10" ht="16.5" thickBot="1" x14ac:dyDescent="0.3"/>
    <row r="8" spans="2:10" ht="16.5" thickBot="1" x14ac:dyDescent="0.3">
      <c r="B8" s="113" t="s">
        <v>46</v>
      </c>
      <c r="C8" s="114"/>
      <c r="D8" s="114"/>
      <c r="E8" s="114"/>
      <c r="F8" s="114"/>
      <c r="G8" s="114"/>
      <c r="H8" s="114"/>
      <c r="I8" s="104" t="s">
        <v>3</v>
      </c>
      <c r="J8" s="105"/>
    </row>
    <row r="9" spans="2:10" ht="47.25" x14ac:dyDescent="0.25">
      <c r="B9" s="34" t="s">
        <v>0</v>
      </c>
      <c r="C9" s="35" t="s">
        <v>44</v>
      </c>
      <c r="D9" s="35" t="s">
        <v>1</v>
      </c>
      <c r="E9" s="36" t="s">
        <v>54</v>
      </c>
      <c r="F9" s="36" t="s">
        <v>55</v>
      </c>
      <c r="G9" s="35" t="s">
        <v>2</v>
      </c>
      <c r="H9" s="45" t="s">
        <v>56</v>
      </c>
      <c r="I9" s="37" t="s">
        <v>47</v>
      </c>
      <c r="J9" s="38" t="s">
        <v>49</v>
      </c>
    </row>
    <row r="10" spans="2:10" ht="107.25" customHeight="1" x14ac:dyDescent="0.25">
      <c r="B10" s="62">
        <v>1</v>
      </c>
      <c r="C10" s="65" t="s">
        <v>87</v>
      </c>
      <c r="D10" s="66">
        <v>45691</v>
      </c>
      <c r="E10" s="68">
        <v>3803250</v>
      </c>
      <c r="F10" s="61">
        <v>0</v>
      </c>
      <c r="G10" s="69"/>
      <c r="H10" s="67" t="s">
        <v>88</v>
      </c>
      <c r="I10" s="70" t="s">
        <v>89</v>
      </c>
      <c r="J10" s="71" t="s">
        <v>93</v>
      </c>
    </row>
    <row r="11" spans="2:10" ht="110.25" x14ac:dyDescent="0.25">
      <c r="B11" s="62">
        <v>2</v>
      </c>
      <c r="C11" s="65" t="s">
        <v>87</v>
      </c>
      <c r="D11" s="66">
        <v>45699</v>
      </c>
      <c r="E11" s="68">
        <f>E10*0.9</f>
        <v>3422925</v>
      </c>
      <c r="F11" s="61">
        <v>0.1</v>
      </c>
      <c r="G11" s="69"/>
      <c r="H11" s="67" t="s">
        <v>88</v>
      </c>
      <c r="I11" s="70" t="s">
        <v>90</v>
      </c>
      <c r="J11" s="71" t="s">
        <v>93</v>
      </c>
    </row>
    <row r="12" spans="2:10" ht="110.25" x14ac:dyDescent="0.25">
      <c r="B12" s="62">
        <v>3</v>
      </c>
      <c r="C12" s="65" t="s">
        <v>87</v>
      </c>
      <c r="D12" s="66">
        <v>45707</v>
      </c>
      <c r="E12" s="68">
        <f>E10*0.8</f>
        <v>3042600</v>
      </c>
      <c r="F12" s="61">
        <v>0.2</v>
      </c>
      <c r="G12" s="69"/>
      <c r="H12" s="67" t="s">
        <v>88</v>
      </c>
      <c r="I12" s="70" t="s">
        <v>91</v>
      </c>
      <c r="J12" s="71" t="s">
        <v>93</v>
      </c>
    </row>
    <row r="13" spans="2:10" ht="110.25" x14ac:dyDescent="0.25">
      <c r="B13" s="62">
        <v>4</v>
      </c>
      <c r="C13" s="65" t="s">
        <v>87</v>
      </c>
      <c r="D13" s="66">
        <v>45715</v>
      </c>
      <c r="E13" s="68">
        <f>E10*0.7</f>
        <v>2662275</v>
      </c>
      <c r="F13" s="61">
        <v>0.3</v>
      </c>
      <c r="G13" s="69"/>
      <c r="H13" s="67" t="s">
        <v>88</v>
      </c>
      <c r="I13" s="70" t="s">
        <v>92</v>
      </c>
      <c r="J13" s="71" t="s">
        <v>93</v>
      </c>
    </row>
    <row r="14" spans="2:10" ht="110.25" x14ac:dyDescent="0.25">
      <c r="B14" s="62">
        <v>5</v>
      </c>
      <c r="C14" s="65" t="s">
        <v>98</v>
      </c>
      <c r="D14" s="66">
        <v>45758</v>
      </c>
      <c r="E14" s="68">
        <f>E13*0.9</f>
        <v>2396047.5</v>
      </c>
      <c r="F14" s="61">
        <v>0.37</v>
      </c>
      <c r="G14" s="63"/>
      <c r="H14" s="67" t="s">
        <v>88</v>
      </c>
      <c r="I14" s="70" t="s">
        <v>94</v>
      </c>
      <c r="J14" s="71" t="s">
        <v>99</v>
      </c>
    </row>
    <row r="15" spans="2:10" ht="110.25" x14ac:dyDescent="0.25">
      <c r="B15" s="62">
        <v>6</v>
      </c>
      <c r="C15" s="65" t="s">
        <v>98</v>
      </c>
      <c r="D15" s="66">
        <v>45765</v>
      </c>
      <c r="E15" s="68">
        <f>E14*0.9</f>
        <v>2156442.75</v>
      </c>
      <c r="F15" s="61">
        <v>0.43</v>
      </c>
      <c r="G15" s="63"/>
      <c r="H15" s="67" t="s">
        <v>88</v>
      </c>
      <c r="I15" s="70" t="s">
        <v>95</v>
      </c>
      <c r="J15" s="71" t="s">
        <v>99</v>
      </c>
    </row>
    <row r="16" spans="2:10" ht="110.25" x14ac:dyDescent="0.25">
      <c r="B16" s="62">
        <v>7</v>
      </c>
      <c r="C16" s="65" t="s">
        <v>98</v>
      </c>
      <c r="D16" s="66">
        <v>45772</v>
      </c>
      <c r="E16" s="68">
        <f>E14*0.8</f>
        <v>1916838</v>
      </c>
      <c r="F16" s="61">
        <v>0.5</v>
      </c>
      <c r="G16" s="63"/>
      <c r="H16" s="67" t="s">
        <v>88</v>
      </c>
      <c r="I16" s="70" t="s">
        <v>96</v>
      </c>
      <c r="J16" s="71" t="s">
        <v>99</v>
      </c>
    </row>
    <row r="17" spans="2:10" ht="110.25" x14ac:dyDescent="0.25">
      <c r="B17" s="62">
        <v>8</v>
      </c>
      <c r="C17" s="65" t="s">
        <v>98</v>
      </c>
      <c r="D17" s="66">
        <v>45779</v>
      </c>
      <c r="E17" s="68">
        <f>E14*0.7</f>
        <v>1677233.25</v>
      </c>
      <c r="F17" s="61">
        <v>0.56000000000000005</v>
      </c>
      <c r="G17" s="63"/>
      <c r="H17" s="67" t="s">
        <v>88</v>
      </c>
      <c r="I17" s="70" t="s">
        <v>97</v>
      </c>
      <c r="J17" s="71" t="s">
        <v>99</v>
      </c>
    </row>
    <row r="18" spans="2:10" ht="110.25" x14ac:dyDescent="0.25">
      <c r="B18" s="62">
        <v>9</v>
      </c>
      <c r="C18" s="65" t="s">
        <v>100</v>
      </c>
      <c r="D18" s="66">
        <v>45812</v>
      </c>
      <c r="E18" s="68">
        <f>E17*0.9</f>
        <v>1509509.925</v>
      </c>
      <c r="F18" s="61">
        <v>0.6</v>
      </c>
      <c r="G18" s="69"/>
      <c r="H18" s="67" t="s">
        <v>88</v>
      </c>
      <c r="I18" s="70" t="s">
        <v>101</v>
      </c>
      <c r="J18" s="71" t="s">
        <v>103</v>
      </c>
    </row>
    <row r="19" spans="2:10" ht="110.25" x14ac:dyDescent="0.25">
      <c r="B19" s="62">
        <v>10</v>
      </c>
      <c r="C19" s="65" t="s">
        <v>100</v>
      </c>
      <c r="D19" s="66">
        <v>45819</v>
      </c>
      <c r="E19" s="68">
        <f>E18*0.9</f>
        <v>1358558.9325000001</v>
      </c>
      <c r="F19" s="61">
        <v>0.64</v>
      </c>
      <c r="G19" s="69"/>
      <c r="H19" s="67" t="s">
        <v>88</v>
      </c>
      <c r="I19" s="70" t="s">
        <v>102</v>
      </c>
      <c r="J19" s="71" t="s">
        <v>103</v>
      </c>
    </row>
    <row r="20" spans="2:10" ht="110.25" x14ac:dyDescent="0.25">
      <c r="B20" s="62">
        <v>11</v>
      </c>
      <c r="C20" s="65" t="s">
        <v>100</v>
      </c>
      <c r="D20" s="66">
        <v>45826</v>
      </c>
      <c r="E20" s="68">
        <f>E18*0.8</f>
        <v>1207607.9400000002</v>
      </c>
      <c r="F20" s="61">
        <v>0.68</v>
      </c>
      <c r="G20" s="69"/>
      <c r="H20" s="67" t="s">
        <v>88</v>
      </c>
      <c r="I20" s="91" t="s">
        <v>104</v>
      </c>
      <c r="J20" s="71" t="s">
        <v>103</v>
      </c>
    </row>
    <row r="21" spans="2:10" ht="110.25" x14ac:dyDescent="0.25">
      <c r="B21" s="62">
        <v>12</v>
      </c>
      <c r="C21" s="65" t="s">
        <v>100</v>
      </c>
      <c r="D21" s="66">
        <v>45833</v>
      </c>
      <c r="E21" s="68">
        <f>E18*0.7</f>
        <v>1056656.9475</v>
      </c>
      <c r="F21" s="61">
        <v>0.72</v>
      </c>
      <c r="G21" s="69"/>
      <c r="H21" s="67" t="s">
        <v>88</v>
      </c>
      <c r="I21" s="91" t="s">
        <v>105</v>
      </c>
      <c r="J21" s="71" t="s">
        <v>103</v>
      </c>
    </row>
    <row r="22" spans="2:10" ht="110.25" x14ac:dyDescent="0.25">
      <c r="B22" s="62">
        <v>13</v>
      </c>
      <c r="C22" s="65" t="s">
        <v>106</v>
      </c>
      <c r="D22" s="66">
        <v>45856</v>
      </c>
      <c r="E22" s="68">
        <f>E21*0.9</f>
        <v>950991.25274999999</v>
      </c>
      <c r="F22" s="61">
        <v>0.75</v>
      </c>
      <c r="G22" s="69"/>
      <c r="H22" s="67" t="s">
        <v>88</v>
      </c>
      <c r="I22" s="70" t="s">
        <v>108</v>
      </c>
      <c r="J22" s="71" t="s">
        <v>107</v>
      </c>
    </row>
    <row r="23" spans="2:10" ht="110.25" x14ac:dyDescent="0.25">
      <c r="B23" s="62">
        <v>14</v>
      </c>
      <c r="C23" s="65" t="s">
        <v>106</v>
      </c>
      <c r="D23" s="66">
        <v>45863</v>
      </c>
      <c r="E23" s="68">
        <f>E22*0.9</f>
        <v>855892.12747499999</v>
      </c>
      <c r="F23" s="61">
        <v>0.77</v>
      </c>
      <c r="G23" s="69"/>
      <c r="H23" s="67" t="s">
        <v>88</v>
      </c>
      <c r="I23" s="70" t="s">
        <v>109</v>
      </c>
      <c r="J23" s="71" t="s">
        <v>107</v>
      </c>
    </row>
    <row r="24" spans="2:10" ht="110.25" x14ac:dyDescent="0.25">
      <c r="B24" s="64">
        <v>15</v>
      </c>
      <c r="C24" s="65" t="s">
        <v>106</v>
      </c>
      <c r="D24" s="73">
        <v>45870</v>
      </c>
      <c r="E24" s="74">
        <f>E22*0.8</f>
        <v>760793.00219999999</v>
      </c>
      <c r="F24" s="75">
        <v>0.8</v>
      </c>
      <c r="G24" s="76"/>
      <c r="H24" s="67" t="s">
        <v>88</v>
      </c>
      <c r="I24" s="70" t="s">
        <v>110</v>
      </c>
      <c r="J24" s="71" t="s">
        <v>107</v>
      </c>
    </row>
    <row r="25" spans="2:10" ht="110.25" x14ac:dyDescent="0.25">
      <c r="B25" s="64">
        <v>16</v>
      </c>
      <c r="C25" s="65" t="s">
        <v>106</v>
      </c>
      <c r="D25" s="73">
        <v>45877</v>
      </c>
      <c r="E25" s="74">
        <f>E22*0.7</f>
        <v>665693.87692499999</v>
      </c>
      <c r="F25" s="75">
        <v>0.82</v>
      </c>
      <c r="G25" s="76"/>
      <c r="H25" s="67" t="s">
        <v>88</v>
      </c>
      <c r="I25" s="70" t="s">
        <v>111</v>
      </c>
      <c r="J25" s="71" t="s">
        <v>107</v>
      </c>
    </row>
    <row r="26" spans="2:10" ht="110.25" x14ac:dyDescent="0.25">
      <c r="B26" s="64">
        <v>17</v>
      </c>
      <c r="C26" s="72" t="s">
        <v>113</v>
      </c>
      <c r="D26" s="73">
        <v>45912</v>
      </c>
      <c r="E26" s="74">
        <f>E25*0.9</f>
        <v>599124.48923249997</v>
      </c>
      <c r="F26" s="75">
        <v>0.84</v>
      </c>
      <c r="G26" s="76"/>
      <c r="H26" s="67" t="s">
        <v>88</v>
      </c>
      <c r="I26" s="70" t="s">
        <v>114</v>
      </c>
      <c r="J26" s="71" t="s">
        <v>118</v>
      </c>
    </row>
    <row r="27" spans="2:10" ht="110.25" x14ac:dyDescent="0.25">
      <c r="B27" s="64">
        <v>18</v>
      </c>
      <c r="C27" s="72" t="s">
        <v>113</v>
      </c>
      <c r="D27" s="73">
        <v>45919</v>
      </c>
      <c r="E27" s="74">
        <f>E26*0.9</f>
        <v>539212.04030925001</v>
      </c>
      <c r="F27" s="75">
        <v>0.86</v>
      </c>
      <c r="G27" s="76"/>
      <c r="H27" s="67" t="s">
        <v>88</v>
      </c>
      <c r="I27" s="70" t="s">
        <v>115</v>
      </c>
      <c r="J27" s="71" t="s">
        <v>118</v>
      </c>
    </row>
    <row r="28" spans="2:10" ht="110.25" x14ac:dyDescent="0.25">
      <c r="B28" s="22">
        <v>19</v>
      </c>
      <c r="C28" s="72" t="s">
        <v>113</v>
      </c>
      <c r="D28" s="73">
        <v>45926</v>
      </c>
      <c r="E28" s="74">
        <f>E26*0.8</f>
        <v>479299.59138599999</v>
      </c>
      <c r="F28" s="75">
        <v>0.87</v>
      </c>
      <c r="G28" s="80"/>
      <c r="H28" s="67" t="s">
        <v>88</v>
      </c>
      <c r="I28" s="70" t="s">
        <v>116</v>
      </c>
      <c r="J28" s="71" t="s">
        <v>118</v>
      </c>
    </row>
    <row r="29" spans="2:10" ht="110.25" x14ac:dyDescent="0.25">
      <c r="B29" s="22">
        <v>20</v>
      </c>
      <c r="C29" s="72" t="s">
        <v>113</v>
      </c>
      <c r="D29" s="73">
        <v>45933</v>
      </c>
      <c r="E29" s="74">
        <f>E26*0.7</f>
        <v>419387.14246274997</v>
      </c>
      <c r="F29" s="75">
        <v>0.89</v>
      </c>
      <c r="G29" s="80"/>
      <c r="H29" s="67" t="s">
        <v>88</v>
      </c>
      <c r="I29" s="70" t="s">
        <v>117</v>
      </c>
      <c r="J29" s="71" t="s">
        <v>118</v>
      </c>
    </row>
    <row r="30" spans="2:10" x14ac:dyDescent="0.25">
      <c r="B30" s="22">
        <v>21</v>
      </c>
      <c r="C30" s="77"/>
      <c r="D30" s="78"/>
      <c r="E30" s="74"/>
      <c r="F30" s="79"/>
      <c r="G30" s="80"/>
      <c r="H30" s="81"/>
      <c r="I30" s="82"/>
      <c r="J30" s="83"/>
    </row>
    <row r="31" spans="2:10" x14ac:dyDescent="0.25">
      <c r="B31" s="22">
        <v>22</v>
      </c>
      <c r="C31" s="77"/>
      <c r="D31" s="78"/>
      <c r="E31" s="74"/>
      <c r="F31" s="79"/>
      <c r="G31" s="80"/>
      <c r="H31" s="81"/>
      <c r="I31" s="82"/>
      <c r="J31" s="83"/>
    </row>
    <row r="32" spans="2:10" x14ac:dyDescent="0.25">
      <c r="B32" s="22">
        <v>23</v>
      </c>
      <c r="C32" s="77"/>
      <c r="D32" s="78"/>
      <c r="E32" s="74"/>
      <c r="F32" s="79"/>
      <c r="G32" s="80"/>
      <c r="H32" s="81"/>
      <c r="I32" s="82"/>
      <c r="J32" s="83"/>
    </row>
    <row r="33" spans="2:10" x14ac:dyDescent="0.25">
      <c r="B33" s="22">
        <v>24</v>
      </c>
      <c r="C33" s="77"/>
      <c r="D33" s="78"/>
      <c r="E33" s="74"/>
      <c r="F33" s="79"/>
      <c r="G33" s="80"/>
      <c r="H33" s="81"/>
      <c r="I33" s="82"/>
      <c r="J33" s="83"/>
    </row>
    <row r="34" spans="2:10" ht="16.5" thickBot="1" x14ac:dyDescent="0.3">
      <c r="B34" s="23">
        <v>25</v>
      </c>
      <c r="C34" s="84"/>
      <c r="D34" s="85"/>
      <c r="E34" s="92"/>
      <c r="F34" s="86"/>
      <c r="G34" s="87"/>
      <c r="H34" s="88"/>
      <c r="I34" s="89"/>
      <c r="J34" s="90"/>
    </row>
    <row r="36" spans="2:10" ht="50.25" customHeight="1" x14ac:dyDescent="0.25">
      <c r="B36" s="115" t="s">
        <v>22</v>
      </c>
      <c r="C36" s="115"/>
      <c r="D36" s="115"/>
      <c r="E36" s="115"/>
      <c r="F36" s="115"/>
      <c r="G36" s="115"/>
      <c r="H36" s="115"/>
      <c r="I36" s="115"/>
      <c r="J36" s="115"/>
    </row>
    <row r="37" spans="2:10" ht="29.25" customHeight="1" x14ac:dyDescent="0.25">
      <c r="B37" s="103" t="s">
        <v>58</v>
      </c>
      <c r="C37" s="103"/>
      <c r="D37" s="103"/>
      <c r="E37" s="103"/>
      <c r="F37" s="103"/>
      <c r="G37" s="103"/>
      <c r="H37" s="103"/>
      <c r="I37" s="103"/>
      <c r="J37" s="103"/>
    </row>
    <row r="38" spans="2:10" ht="30.75" customHeight="1" x14ac:dyDescent="0.25">
      <c r="B38" s="103" t="s">
        <v>57</v>
      </c>
      <c r="C38" s="103"/>
      <c r="D38" s="103"/>
      <c r="E38" s="103"/>
      <c r="F38" s="103"/>
      <c r="G38" s="103"/>
      <c r="H38" s="103"/>
      <c r="I38" s="103"/>
      <c r="J38" s="103"/>
    </row>
    <row r="39" spans="2:10" ht="39" customHeight="1" x14ac:dyDescent="0.25">
      <c r="B39" s="10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3"/>
      <c r="D39" s="103"/>
      <c r="E39" s="103"/>
      <c r="F39" s="103"/>
      <c r="G39" s="103"/>
      <c r="H39" s="103"/>
      <c r="I39" s="103"/>
      <c r="J39" s="103"/>
    </row>
    <row r="41" spans="2:10" x14ac:dyDescent="0.25">
      <c r="C41" s="24"/>
      <c r="D41" s="24"/>
      <c r="E41" s="24"/>
      <c r="F41" s="24"/>
      <c r="G41" s="24"/>
      <c r="H41" s="24"/>
    </row>
    <row r="42" spans="2:10" ht="75" customHeight="1" x14ac:dyDescent="0.25">
      <c r="C42" s="106" t="s">
        <v>74</v>
      </c>
      <c r="D42" s="106"/>
      <c r="E42" s="24"/>
      <c r="F42" s="26" t="s">
        <v>42</v>
      </c>
      <c r="G42" s="24"/>
      <c r="H42" s="44" t="s">
        <v>72</v>
      </c>
    </row>
    <row r="43" spans="2:10" x14ac:dyDescent="0.25">
      <c r="C43" s="24"/>
      <c r="D43" s="24"/>
      <c r="E43" s="24"/>
      <c r="F43" s="26" t="s">
        <v>43</v>
      </c>
      <c r="G43" s="24"/>
      <c r="H43" s="26" t="s">
        <v>45</v>
      </c>
    </row>
    <row r="44" spans="2:10" x14ac:dyDescent="0.25">
      <c r="C44" s="24"/>
      <c r="D44" s="24"/>
      <c r="E44" s="24"/>
      <c r="F44" s="24"/>
      <c r="G44" s="24"/>
      <c r="H44" s="24"/>
    </row>
    <row r="45" spans="2:10" x14ac:dyDescent="0.25">
      <c r="B45" s="94"/>
      <c r="C45" s="94"/>
      <c r="D45" s="94"/>
      <c r="E45" s="24"/>
      <c r="F45" s="24"/>
      <c r="G45" s="24"/>
      <c r="H45" s="24"/>
    </row>
    <row r="46" spans="2:10" x14ac:dyDescent="0.25">
      <c r="B46" s="94"/>
      <c r="C46" s="94"/>
      <c r="D46" s="94"/>
      <c r="E46" s="24"/>
      <c r="F46" s="24"/>
      <c r="G46" s="24"/>
      <c r="H46" s="24"/>
    </row>
    <row r="47" spans="2:10" x14ac:dyDescent="0.25">
      <c r="B47" s="94"/>
      <c r="C47" s="94"/>
      <c r="D47" s="9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2025-10-02T13:22:49Z</dcterms:modified>
</cp:coreProperties>
</file>